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bigstore\Store\Департаменты\ДРУ\! Основная отчетность ДРУ\13.ЭСК\Формирование 2023\Центр_Брянскэнерго\3. ТЗ\v2\"/>
    </mc:Choice>
  </mc:AlternateContent>
  <bookViews>
    <workbookView xWindow="0" yWindow="0" windowWidth="25440" windowHeight="12135"/>
  </bookViews>
  <sheets>
    <sheet name=" Перечень объектов" sheetId="1" r:id="rId1"/>
  </sheets>
  <definedNames>
    <definedName name="_xlnm._FilterDatabase" localSheetId="0" hidden="1">' Перечень объектов'!$A$6:$AC$13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13" i="1" l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H13" i="1"/>
</calcChain>
</file>

<file path=xl/sharedStrings.xml><?xml version="1.0" encoding="utf-8"?>
<sst xmlns="http://schemas.openxmlformats.org/spreadsheetml/2006/main" count="73" uniqueCount="52">
  <si>
    <t>Наименование РЭС</t>
  </si>
  <si>
    <t>Диспетчерское наименование ТП 6-10/0,4 кВ</t>
  </si>
  <si>
    <t>Средства измерения у потребителей на ГБП</t>
  </si>
  <si>
    <t>Средства измерения на потребительских ТП (6(10) кВ (коммерческий учет)</t>
  </si>
  <si>
    <t>Средства измерения на ПС 110 (35) кВ</t>
  </si>
  <si>
    <t>Устройства сбора и передачи данных</t>
  </si>
  <si>
    <t>1 фазные</t>
  </si>
  <si>
    <t>3 фазные прямого включения</t>
  </si>
  <si>
    <t>3 фазные с ТТ</t>
  </si>
  <si>
    <t>3 фазные с ТТ и ТН</t>
  </si>
  <si>
    <t>Наименование филиала</t>
  </si>
  <si>
    <t>Наименование подстанции (сетевого района)</t>
  </si>
  <si>
    <t>Средства измерения на ГБП (ВЛ 6-10кВ)</t>
  </si>
  <si>
    <t>Высоковольтный прибор учета/ ПКУ</t>
  </si>
  <si>
    <t>ВАРИАНТ №1а *</t>
  </si>
  <si>
    <t>ВАРИАНТ №2а *</t>
  </si>
  <si>
    <t>ВАРИАНТ №2б *</t>
  </si>
  <si>
    <t>ВАРИАНТ №3а *</t>
  </si>
  <si>
    <t>ВАРИАНТ №3б *</t>
  </si>
  <si>
    <t>ВАРИАНТ №4а *</t>
  </si>
  <si>
    <t>ВАРИАНТ №4б *</t>
  </si>
  <si>
    <t>ВАРИАНТ №5а *</t>
  </si>
  <si>
    <t>ВАРИАНТ №5б *</t>
  </si>
  <si>
    <t>ВАРИАНТ №6а *</t>
  </si>
  <si>
    <t>ВАРИАНТ №6б *</t>
  </si>
  <si>
    <t>Наименование фидера</t>
  </si>
  <si>
    <t>ИТОГО</t>
  </si>
  <si>
    <t>Организация сбора данных с ТП 6-10/0,4кВ с функцией диспетчеризации
(варианты технических решений приведены в приложении №6 к ТЗ)</t>
  </si>
  <si>
    <t>Приложение № 3
к техническому заданию</t>
  </si>
  <si>
    <t xml:space="preserve"> </t>
  </si>
  <si>
    <t>Тип существующего коммуникационного оборудования на ТП 6-10/0,4кВ (УСПД, контроллер)</t>
  </si>
  <si>
    <t>Тип существующего модема связи 
(технология передачи данных, PLC. RF и т.д.)</t>
  </si>
  <si>
    <t>Перечень объектов для организации автоматизированных систем (учета электроэнергии, телемеханики).</t>
  </si>
  <si>
    <t>Средства измерения на ТП Общества (технический учет)</t>
  </si>
  <si>
    <t>Брянскэнерго</t>
  </si>
  <si>
    <t>Выгоничский РЭС</t>
  </si>
  <si>
    <t>Брянский РЭС</t>
  </si>
  <si>
    <t>ПС ЖИРЯТ. 1009; ПС МОЛОТИНО 1014</t>
  </si>
  <si>
    <t>ПС Красный Рог</t>
  </si>
  <si>
    <t>ф-1022</t>
  </si>
  <si>
    <t>ф-1024</t>
  </si>
  <si>
    <t>Закольцовка ПС ДЕСНА-2 яч.25, 14</t>
  </si>
  <si>
    <t>Закольцовка ПС ДЕСНА-2 яч.26, 9</t>
  </si>
  <si>
    <t>ПС ДЕСНА-2 яч.25, 14</t>
  </si>
  <si>
    <t>ПС ДЕСНА-2 яч.26, 9</t>
  </si>
  <si>
    <t>РП ТИТОВКА (ПС Мичуринская КЛ-2, ПС Брянская ф-615)</t>
  </si>
  <si>
    <t>Закольцовка РП ТИТОВКА (ПС Мичуринская КЛ-2, ПС Брянская ф-615)</t>
  </si>
  <si>
    <t>Закольцовка ПС Жирятино ф-1009; ПС МОЛОТИНО ф-1014</t>
  </si>
  <si>
    <t>ПС Молотинская</t>
  </si>
  <si>
    <t>УСПД SM 160</t>
  </si>
  <si>
    <t>УСПД Intec</t>
  </si>
  <si>
    <t>УСПД (контроллеры, шлюзы, MOXA, GSM-модемы и т.д.) 
на ПС 110 (35) кВ, (Дооснащение ШАСУЭ PLC/RF - Модемом)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</si>
</sst>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6" fillId="0" borderId="0"/>
    <xf numFmtId="0" fontId="8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0" fillId="0" borderId="0" xfId="0" applyFont="1" applyFill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9" fillId="0" borderId="1" xfId="4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right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9" fillId="0" borderId="1" xfId="0" applyFont="1" applyFill="1" applyBorder="1" applyAlignment="1">
      <alignment wrapText="1"/>
    </xf>
    <xf numFmtId="0" fontId="11" fillId="0" borderId="1" xfId="2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11" fillId="0" borderId="0" xfId="2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/>
    <xf numFmtId="0" fontId="9" fillId="0" borderId="3" xfId="4" applyFont="1" applyFill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wrapText="1"/>
    </xf>
    <xf numFmtId="0" fontId="1" fillId="0" borderId="10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7" fillId="0" borderId="11" xfId="0" applyFont="1" applyFill="1" applyBorder="1"/>
    <xf numFmtId="0" fontId="12" fillId="0" borderId="11" xfId="0" applyFont="1" applyFill="1" applyBorder="1"/>
    <xf numFmtId="3" fontId="13" fillId="0" borderId="11" xfId="0" applyNumberFormat="1" applyFont="1" applyFill="1" applyBorder="1" applyAlignment="1">
      <alignment horizontal="center" vertical="center" wrapText="1"/>
    </xf>
    <xf numFmtId="3" fontId="13" fillId="0" borderId="12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2 4 4" xfId="4"/>
    <cellStyle name="Обычный 4 3 3" xfId="1"/>
    <cellStyle name="Обычный 8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1"/>
  <sheetViews>
    <sheetView tabSelected="1" topLeftCell="D1" zoomScale="55" zoomScaleNormal="55" workbookViewId="0">
      <selection activeCell="X5" sqref="X5"/>
    </sheetView>
  </sheetViews>
  <sheetFormatPr defaultRowHeight="15" x14ac:dyDescent="0.25"/>
  <cols>
    <col min="1" max="1" width="17.28515625" style="1" customWidth="1"/>
    <col min="2" max="2" width="22.5703125" style="1" customWidth="1"/>
    <col min="3" max="3" width="77.5703125" style="1" customWidth="1"/>
    <col min="4" max="4" width="64.28515625" style="1" customWidth="1"/>
    <col min="5" max="5" width="19.42578125" style="1" customWidth="1"/>
    <col min="6" max="6" width="49.5703125" style="1" customWidth="1"/>
    <col min="7" max="7" width="18.85546875" style="1" customWidth="1"/>
    <col min="8" max="8" width="11.5703125" style="1" customWidth="1"/>
    <col min="9" max="9" width="12.85546875" style="1" customWidth="1"/>
    <col min="10" max="10" width="10.5703125" style="1" customWidth="1"/>
    <col min="11" max="11" width="12.85546875" style="1" customWidth="1"/>
    <col min="12" max="12" width="10.28515625" style="1" customWidth="1"/>
    <col min="13" max="13" width="13.28515625" style="1" customWidth="1"/>
    <col min="14" max="14" width="10.85546875" style="1" customWidth="1"/>
    <col min="15" max="15" width="17.5703125" style="1" customWidth="1"/>
    <col min="16" max="16" width="10.85546875" style="1" customWidth="1"/>
    <col min="17" max="17" width="11.7109375" style="1" customWidth="1"/>
    <col min="18" max="18" width="9.7109375" style="1" customWidth="1"/>
    <col min="19" max="20" width="6.85546875" style="1" customWidth="1"/>
    <col min="21" max="21" width="6.7109375" style="1" customWidth="1"/>
    <col min="22" max="22" width="5.85546875" style="1" customWidth="1"/>
    <col min="23" max="28" width="7.140625" style="1" customWidth="1"/>
    <col min="29" max="29" width="22.85546875" style="1" customWidth="1"/>
    <col min="30" max="16384" width="9.140625" style="1"/>
  </cols>
  <sheetData>
    <row r="1" spans="1:29" ht="48" customHeight="1" x14ac:dyDescent="0.25">
      <c r="A1" s="43" t="s">
        <v>28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</row>
    <row r="2" spans="1:29" ht="30" customHeight="1" x14ac:dyDescent="0.25">
      <c r="A2" s="50" t="s">
        <v>32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</row>
    <row r="3" spans="1:29" ht="109.5" customHeight="1" x14ac:dyDescent="0.25">
      <c r="A3" s="42" t="s">
        <v>10</v>
      </c>
      <c r="B3" s="42" t="s">
        <v>0</v>
      </c>
      <c r="C3" s="42" t="s">
        <v>11</v>
      </c>
      <c r="D3" s="42" t="s">
        <v>25</v>
      </c>
      <c r="E3" s="42" t="s">
        <v>1</v>
      </c>
      <c r="F3" s="42" t="s">
        <v>30</v>
      </c>
      <c r="G3" s="42" t="s">
        <v>31</v>
      </c>
      <c r="H3" s="49" t="s">
        <v>2</v>
      </c>
      <c r="I3" s="49"/>
      <c r="J3" s="49"/>
      <c r="K3" s="49" t="s">
        <v>3</v>
      </c>
      <c r="L3" s="49"/>
      <c r="M3" s="49" t="s">
        <v>33</v>
      </c>
      <c r="N3" s="49"/>
      <c r="O3" s="4" t="s">
        <v>12</v>
      </c>
      <c r="P3" s="49" t="s">
        <v>4</v>
      </c>
      <c r="Q3" s="49"/>
      <c r="R3" s="49" t="s">
        <v>5</v>
      </c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</row>
    <row r="4" spans="1:29" ht="59.25" customHeight="1" x14ac:dyDescent="0.25">
      <c r="A4" s="42"/>
      <c r="B4" s="42"/>
      <c r="C4" s="42"/>
      <c r="D4" s="42"/>
      <c r="E4" s="42"/>
      <c r="F4" s="42"/>
      <c r="G4" s="42"/>
      <c r="H4" s="44" t="s">
        <v>6</v>
      </c>
      <c r="I4" s="44" t="s">
        <v>7</v>
      </c>
      <c r="J4" s="44" t="s">
        <v>8</v>
      </c>
      <c r="K4" s="44" t="s">
        <v>7</v>
      </c>
      <c r="L4" s="44" t="s">
        <v>8</v>
      </c>
      <c r="M4" s="44" t="s">
        <v>7</v>
      </c>
      <c r="N4" s="44" t="s">
        <v>8</v>
      </c>
      <c r="O4" s="44" t="s">
        <v>13</v>
      </c>
      <c r="P4" s="44" t="s">
        <v>8</v>
      </c>
      <c r="Q4" s="44" t="s">
        <v>9</v>
      </c>
      <c r="R4" s="46" t="s">
        <v>27</v>
      </c>
      <c r="S4" s="47"/>
      <c r="T4" s="47"/>
      <c r="U4" s="47"/>
      <c r="V4" s="47"/>
      <c r="W4" s="47"/>
      <c r="X4" s="47"/>
      <c r="Y4" s="47"/>
      <c r="Z4" s="47"/>
      <c r="AA4" s="47"/>
      <c r="AB4" s="48"/>
      <c r="AC4" s="44" t="s">
        <v>51</v>
      </c>
    </row>
    <row r="5" spans="1:29" ht="137.25" customHeight="1" x14ac:dyDescent="0.25">
      <c r="A5" s="42"/>
      <c r="B5" s="42"/>
      <c r="C5" s="42"/>
      <c r="D5" s="42"/>
      <c r="E5" s="42"/>
      <c r="F5" s="42"/>
      <c r="G5" s="42"/>
      <c r="H5" s="45"/>
      <c r="I5" s="45"/>
      <c r="J5" s="45"/>
      <c r="K5" s="45"/>
      <c r="L5" s="45"/>
      <c r="M5" s="45"/>
      <c r="N5" s="45"/>
      <c r="O5" s="45"/>
      <c r="P5" s="45"/>
      <c r="Q5" s="45"/>
      <c r="R5" s="2" t="s">
        <v>14</v>
      </c>
      <c r="S5" s="2" t="s">
        <v>15</v>
      </c>
      <c r="T5" s="2" t="s">
        <v>16</v>
      </c>
      <c r="U5" s="2" t="s">
        <v>17</v>
      </c>
      <c r="V5" s="2" t="s">
        <v>18</v>
      </c>
      <c r="W5" s="2" t="s">
        <v>19</v>
      </c>
      <c r="X5" s="2" t="s">
        <v>20</v>
      </c>
      <c r="Y5" s="2" t="s">
        <v>21</v>
      </c>
      <c r="Z5" s="2" t="s">
        <v>22</v>
      </c>
      <c r="AA5" s="2" t="s">
        <v>23</v>
      </c>
      <c r="AB5" s="2" t="s">
        <v>24</v>
      </c>
      <c r="AC5" s="45"/>
    </row>
    <row r="6" spans="1:29" ht="21" customHeight="1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6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  <c r="N6" s="7">
        <v>14</v>
      </c>
      <c r="O6" s="7">
        <v>15</v>
      </c>
      <c r="P6" s="7">
        <v>16</v>
      </c>
      <c r="Q6" s="7">
        <v>17</v>
      </c>
      <c r="R6" s="39">
        <v>18</v>
      </c>
      <c r="S6" s="40"/>
      <c r="T6" s="40"/>
      <c r="U6" s="40"/>
      <c r="V6" s="40"/>
      <c r="W6" s="40"/>
      <c r="X6" s="40"/>
      <c r="Y6" s="40"/>
      <c r="Z6" s="40"/>
      <c r="AA6" s="40"/>
      <c r="AB6" s="41"/>
      <c r="AC6" s="5">
        <v>19</v>
      </c>
    </row>
    <row r="7" spans="1:29" s="3" customFormat="1" ht="15.75" x14ac:dyDescent="0.25">
      <c r="A7" s="10" t="s">
        <v>34</v>
      </c>
      <c r="B7" s="11" t="s">
        <v>35</v>
      </c>
      <c r="C7" s="14" t="s">
        <v>41</v>
      </c>
      <c r="D7" s="14" t="s">
        <v>43</v>
      </c>
      <c r="E7" s="14"/>
      <c r="F7" s="9" t="s">
        <v>49</v>
      </c>
      <c r="G7" s="14"/>
      <c r="H7" s="16">
        <v>48</v>
      </c>
      <c r="I7" s="17">
        <v>7</v>
      </c>
      <c r="J7" s="13">
        <v>2</v>
      </c>
      <c r="K7" s="13"/>
      <c r="L7" s="13"/>
      <c r="M7" s="13"/>
      <c r="N7" s="13"/>
      <c r="O7" s="13"/>
      <c r="P7" s="21"/>
      <c r="Q7" s="18"/>
      <c r="R7" s="12"/>
      <c r="S7" s="12"/>
      <c r="T7" s="12"/>
      <c r="U7" s="12"/>
      <c r="V7" s="12"/>
      <c r="W7" s="12"/>
      <c r="X7" s="12"/>
      <c r="Y7" s="12"/>
      <c r="Z7" s="12"/>
      <c r="AA7" s="12"/>
      <c r="AB7" s="15"/>
      <c r="AC7" s="13">
        <v>3</v>
      </c>
    </row>
    <row r="8" spans="1:29" s="3" customFormat="1" ht="15.75" x14ac:dyDescent="0.25">
      <c r="A8" s="10" t="s">
        <v>34</v>
      </c>
      <c r="B8" s="11" t="s">
        <v>35</v>
      </c>
      <c r="C8" s="14" t="s">
        <v>42</v>
      </c>
      <c r="D8" s="14" t="s">
        <v>44</v>
      </c>
      <c r="E8" s="14"/>
      <c r="F8" s="9" t="s">
        <v>49</v>
      </c>
      <c r="G8" s="14"/>
      <c r="H8" s="16">
        <v>39</v>
      </c>
      <c r="I8" s="17">
        <v>13</v>
      </c>
      <c r="J8" s="13">
        <v>1</v>
      </c>
      <c r="K8" s="13"/>
      <c r="L8" s="13">
        <v>2</v>
      </c>
      <c r="M8" s="13"/>
      <c r="N8" s="13"/>
      <c r="O8" s="13"/>
      <c r="P8" s="21"/>
      <c r="Q8" s="18"/>
      <c r="R8" s="12"/>
      <c r="S8" s="12"/>
      <c r="T8" s="12"/>
      <c r="U8" s="12"/>
      <c r="V8" s="12"/>
      <c r="W8" s="12"/>
      <c r="X8" s="12"/>
      <c r="Y8" s="12"/>
      <c r="Z8" s="12"/>
      <c r="AA8" s="12"/>
      <c r="AB8" s="15"/>
      <c r="AC8" s="13">
        <v>3</v>
      </c>
    </row>
    <row r="9" spans="1:29" s="3" customFormat="1" ht="15.75" x14ac:dyDescent="0.25">
      <c r="A9" s="10" t="s">
        <v>34</v>
      </c>
      <c r="B9" s="11" t="s">
        <v>35</v>
      </c>
      <c r="C9" s="14" t="s">
        <v>38</v>
      </c>
      <c r="D9" s="14" t="s">
        <v>39</v>
      </c>
      <c r="E9" s="14"/>
      <c r="F9" s="9" t="s">
        <v>49</v>
      </c>
      <c r="G9" s="14"/>
      <c r="H9" s="16">
        <v>258</v>
      </c>
      <c r="I9" s="17">
        <v>4</v>
      </c>
      <c r="J9" s="13">
        <v>3</v>
      </c>
      <c r="K9" s="13"/>
      <c r="L9" s="13"/>
      <c r="M9" s="13"/>
      <c r="N9" s="13"/>
      <c r="O9" s="13"/>
      <c r="P9" s="21"/>
      <c r="Q9" s="18"/>
      <c r="R9" s="12"/>
      <c r="S9" s="12"/>
      <c r="T9" s="12"/>
      <c r="U9" s="12"/>
      <c r="V9" s="12"/>
      <c r="W9" s="12"/>
      <c r="X9" s="12"/>
      <c r="Y9" s="12"/>
      <c r="Z9" s="12"/>
      <c r="AA9" s="12"/>
      <c r="AB9" s="15"/>
      <c r="AC9" s="13">
        <v>9</v>
      </c>
    </row>
    <row r="10" spans="1:29" s="3" customFormat="1" ht="15.75" x14ac:dyDescent="0.25">
      <c r="A10" s="10" t="s">
        <v>34</v>
      </c>
      <c r="B10" s="11" t="s">
        <v>36</v>
      </c>
      <c r="C10" s="14" t="s">
        <v>46</v>
      </c>
      <c r="D10" s="14" t="s">
        <v>45</v>
      </c>
      <c r="E10" s="14"/>
      <c r="F10" s="9" t="s">
        <v>50</v>
      </c>
      <c r="G10" s="14"/>
      <c r="H10" s="16">
        <v>611</v>
      </c>
      <c r="I10" s="17">
        <v>65</v>
      </c>
      <c r="J10" s="13">
        <v>5</v>
      </c>
      <c r="K10" s="13"/>
      <c r="L10" s="13">
        <v>3</v>
      </c>
      <c r="M10" s="13"/>
      <c r="N10" s="13"/>
      <c r="O10" s="13"/>
      <c r="P10" s="21"/>
      <c r="Q10" s="18">
        <v>1</v>
      </c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5"/>
      <c r="AC10" s="13">
        <v>42</v>
      </c>
    </row>
    <row r="11" spans="1:29" s="3" customFormat="1" ht="15.75" x14ac:dyDescent="0.25">
      <c r="A11" s="10" t="s">
        <v>34</v>
      </c>
      <c r="B11" s="11" t="s">
        <v>36</v>
      </c>
      <c r="C11" s="14" t="s">
        <v>47</v>
      </c>
      <c r="D11" s="14" t="s">
        <v>37</v>
      </c>
      <c r="E11" s="14"/>
      <c r="F11" s="9" t="s">
        <v>50</v>
      </c>
      <c r="G11" s="14"/>
      <c r="H11" s="16">
        <v>182</v>
      </c>
      <c r="I11" s="17">
        <v>12</v>
      </c>
      <c r="J11" s="13">
        <v>4</v>
      </c>
      <c r="K11" s="13"/>
      <c r="L11" s="13">
        <v>1</v>
      </c>
      <c r="M11" s="13"/>
      <c r="N11" s="13"/>
      <c r="O11" s="13"/>
      <c r="P11" s="21"/>
      <c r="Q11" s="18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5"/>
      <c r="AC11" s="13">
        <v>15</v>
      </c>
    </row>
    <row r="12" spans="1:29" s="3" customFormat="1" ht="16.5" thickBot="1" x14ac:dyDescent="0.3">
      <c r="A12" s="22" t="s">
        <v>34</v>
      </c>
      <c r="B12" s="23" t="s">
        <v>36</v>
      </c>
      <c r="C12" s="24" t="s">
        <v>48</v>
      </c>
      <c r="D12" s="24" t="s">
        <v>40</v>
      </c>
      <c r="E12" s="24"/>
      <c r="F12" s="25" t="s">
        <v>50</v>
      </c>
      <c r="G12" s="24"/>
      <c r="H12" s="26">
        <v>254</v>
      </c>
      <c r="I12" s="27">
        <v>10</v>
      </c>
      <c r="J12" s="28">
        <v>9</v>
      </c>
      <c r="K12" s="28"/>
      <c r="L12" s="28">
        <v>1</v>
      </c>
      <c r="M12" s="28"/>
      <c r="N12" s="28"/>
      <c r="O12" s="28"/>
      <c r="P12" s="29"/>
      <c r="Q12" s="30">
        <v>1</v>
      </c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2"/>
      <c r="AC12" s="28">
        <v>9</v>
      </c>
    </row>
    <row r="13" spans="1:29" s="8" customFormat="1" ht="16.5" thickBot="1" x14ac:dyDescent="0.3">
      <c r="A13" s="33" t="s">
        <v>34</v>
      </c>
      <c r="B13" s="34"/>
      <c r="C13" s="33" t="s">
        <v>26</v>
      </c>
      <c r="D13" s="35"/>
      <c r="E13" s="35"/>
      <c r="F13" s="36"/>
      <c r="G13" s="36"/>
      <c r="H13" s="37">
        <f t="shared" ref="H13:AC13" si="0">SUM(H7:H12)</f>
        <v>1392</v>
      </c>
      <c r="I13" s="37">
        <f t="shared" si="0"/>
        <v>111</v>
      </c>
      <c r="J13" s="37">
        <f t="shared" si="0"/>
        <v>24</v>
      </c>
      <c r="K13" s="37">
        <f t="shared" si="0"/>
        <v>0</v>
      </c>
      <c r="L13" s="37">
        <f t="shared" si="0"/>
        <v>7</v>
      </c>
      <c r="M13" s="37">
        <f t="shared" si="0"/>
        <v>0</v>
      </c>
      <c r="N13" s="37">
        <f t="shared" si="0"/>
        <v>0</v>
      </c>
      <c r="O13" s="37">
        <f t="shared" si="0"/>
        <v>0</v>
      </c>
      <c r="P13" s="37">
        <f t="shared" si="0"/>
        <v>0</v>
      </c>
      <c r="Q13" s="37">
        <f t="shared" si="0"/>
        <v>2</v>
      </c>
      <c r="R13" s="37">
        <f t="shared" si="0"/>
        <v>0</v>
      </c>
      <c r="S13" s="37">
        <f t="shared" si="0"/>
        <v>0</v>
      </c>
      <c r="T13" s="37">
        <f t="shared" si="0"/>
        <v>0</v>
      </c>
      <c r="U13" s="37">
        <f t="shared" si="0"/>
        <v>0</v>
      </c>
      <c r="V13" s="37">
        <f t="shared" si="0"/>
        <v>0</v>
      </c>
      <c r="W13" s="37">
        <f t="shared" si="0"/>
        <v>0</v>
      </c>
      <c r="X13" s="37">
        <f t="shared" si="0"/>
        <v>0</v>
      </c>
      <c r="Y13" s="37">
        <f t="shared" si="0"/>
        <v>0</v>
      </c>
      <c r="Z13" s="37">
        <f t="shared" si="0"/>
        <v>0</v>
      </c>
      <c r="AA13" s="37">
        <f t="shared" si="0"/>
        <v>0</v>
      </c>
      <c r="AB13" s="37">
        <f t="shared" si="0"/>
        <v>0</v>
      </c>
      <c r="AC13" s="38">
        <f t="shared" si="0"/>
        <v>81</v>
      </c>
    </row>
    <row r="15" spans="1:29" x14ac:dyDescent="0.25">
      <c r="F15" s="1" t="s">
        <v>29</v>
      </c>
    </row>
    <row r="16" spans="1:29" x14ac:dyDescent="0.25">
      <c r="H16" s="19"/>
      <c r="I16" s="19"/>
      <c r="J16" s="19"/>
      <c r="L16" s="19"/>
      <c r="M16" s="19"/>
      <c r="Q16" s="19"/>
    </row>
    <row r="17" spans="3:29" ht="15.75" x14ac:dyDescent="0.25">
      <c r="H17" s="20"/>
      <c r="I17" s="20"/>
      <c r="J17" s="19"/>
      <c r="AC17" s="1" t="s">
        <v>29</v>
      </c>
    </row>
    <row r="18" spans="3:29" ht="15.75" x14ac:dyDescent="0.25">
      <c r="H18" s="20"/>
      <c r="I18" s="20"/>
      <c r="J18" s="19"/>
    </row>
    <row r="19" spans="3:29" ht="15.75" x14ac:dyDescent="0.25">
      <c r="H19" s="20"/>
      <c r="I19" s="20"/>
      <c r="J19" s="19"/>
    </row>
    <row r="20" spans="3:29" ht="15.75" x14ac:dyDescent="0.25">
      <c r="C20" s="1" t="s">
        <v>29</v>
      </c>
      <c r="H20" s="20"/>
      <c r="I20" s="20"/>
      <c r="J20" s="19"/>
    </row>
    <row r="21" spans="3:29" ht="15.75" x14ac:dyDescent="0.25">
      <c r="H21" s="20"/>
      <c r="I21" s="20"/>
      <c r="J21" s="19"/>
    </row>
    <row r="22" spans="3:29" ht="15.75" x14ac:dyDescent="0.25">
      <c r="H22" s="20"/>
      <c r="I22" s="20"/>
      <c r="J22" s="19"/>
    </row>
    <row r="23" spans="3:29" x14ac:dyDescent="0.25">
      <c r="H23" s="19"/>
      <c r="I23" s="19"/>
      <c r="J23" s="19"/>
    </row>
    <row r="24" spans="3:29" x14ac:dyDescent="0.25">
      <c r="H24" s="19"/>
      <c r="I24" s="19"/>
      <c r="J24" s="19"/>
    </row>
    <row r="25" spans="3:29" x14ac:dyDescent="0.25">
      <c r="H25" s="19"/>
      <c r="I25" s="19"/>
      <c r="J25" s="19"/>
    </row>
    <row r="26" spans="3:29" x14ac:dyDescent="0.25">
      <c r="H26" s="19"/>
      <c r="I26" s="19"/>
      <c r="J26" s="19"/>
    </row>
    <row r="27" spans="3:29" x14ac:dyDescent="0.25">
      <c r="H27" s="19"/>
      <c r="I27" s="19"/>
      <c r="J27" s="19"/>
    </row>
    <row r="28" spans="3:29" x14ac:dyDescent="0.25">
      <c r="H28" s="19"/>
      <c r="I28" s="19"/>
      <c r="J28" s="19"/>
    </row>
    <row r="29" spans="3:29" x14ac:dyDescent="0.25">
      <c r="H29" s="19"/>
      <c r="I29" s="19"/>
      <c r="J29" s="19"/>
    </row>
    <row r="30" spans="3:29" x14ac:dyDescent="0.25">
      <c r="H30" s="19"/>
      <c r="I30" s="19"/>
      <c r="J30" s="19"/>
    </row>
    <row r="31" spans="3:29" x14ac:dyDescent="0.25">
      <c r="H31" s="19"/>
      <c r="I31" s="19"/>
      <c r="J31" s="19"/>
    </row>
  </sheetData>
  <autoFilter ref="A6:AC13"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</autoFilter>
  <mergeCells count="27">
    <mergeCell ref="A2:AC2"/>
    <mergeCell ref="A3:A5"/>
    <mergeCell ref="B3:B5"/>
    <mergeCell ref="E3:E5"/>
    <mergeCell ref="H3:J3"/>
    <mergeCell ref="H4:H5"/>
    <mergeCell ref="I4:I5"/>
    <mergeCell ref="J4:J5"/>
    <mergeCell ref="C3:C5"/>
    <mergeCell ref="D3:D5"/>
    <mergeCell ref="G3:G5"/>
    <mergeCell ref="R6:AB6"/>
    <mergeCell ref="F3:F5"/>
    <mergeCell ref="A1:AC1"/>
    <mergeCell ref="K4:K5"/>
    <mergeCell ref="L4:L5"/>
    <mergeCell ref="M4:M5"/>
    <mergeCell ref="N4:N5"/>
    <mergeCell ref="O4:O5"/>
    <mergeCell ref="AC4:AC5"/>
    <mergeCell ref="P4:P5"/>
    <mergeCell ref="Q4:Q5"/>
    <mergeCell ref="R4:AB4"/>
    <mergeCell ref="M3:N3"/>
    <mergeCell ref="P3:Q3"/>
    <mergeCell ref="R3:AC3"/>
    <mergeCell ref="K3:L3"/>
  </mergeCells>
  <pageMargins left="0.70866141732283472" right="0.70866141732283472" top="0.74803149606299213" bottom="0.74803149606299213" header="0.31496062992125984" footer="0.31496062992125984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Перечень объектов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Чумаков Николай Олегович</cp:lastModifiedBy>
  <cp:lastPrinted>2019-01-16T06:59:02Z</cp:lastPrinted>
  <dcterms:created xsi:type="dcterms:W3CDTF">2018-02-14T14:20:08Z</dcterms:created>
  <dcterms:modified xsi:type="dcterms:W3CDTF">2023-06-21T08:41:54Z</dcterms:modified>
</cp:coreProperties>
</file>